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0985" windowHeight="844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<sst xmlns="http://schemas.openxmlformats.org/spreadsheetml/2006/main" count="165" uniqueCount="82">
  <si>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</si>
  <si>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</si>
  <si>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</si>
  <si>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</si>
  <si>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</si>
  <si>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</si>
  <si>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</si>
  <si>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</si>
  <si>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</si>
  <si>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</si>
  <si>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</si>
  <si>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</si>
  <si>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</si>
  <si>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</si>
  <si>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</si>
  <si>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</si>
  <si>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</si>
  <si>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</si>
  <si>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</si>
  <si>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</si>
  <si>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</si>
  <si>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</si>
  <si>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</si>
  <si>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</si>
  <si>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</si>
  <si>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</si>
  <si>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</si>
  <si>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</si>
  <si>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</si>
  <si>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</si>
  <si>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</si>
  <si>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</si>
  <si>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</si>
  <si>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</si>
  <si>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</si>
  <si>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</si>
  <si>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</si>
  <si>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</si>
  <si>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</si>
  <si>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</si>
  <si>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</si>
  <si>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</si>
  <si>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</si>
  <si>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</si>
  <si>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</si>
  <si>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</si>
  <si>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</si>
  <si>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</si>
  <si>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</si>
  <si>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</si>
  <si>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</si>
  <si>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</si>
  <si>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</si>
  <si>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</si>
  <si>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</si>
  <si>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</si>
  <si>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</si>
  <si>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</si>
  <si>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</si>
  <si>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</si>
  <si>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</si>
  <si>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</si>
  <si>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</si>
  <si>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</si>
  <si>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</si>
  <si>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</si>
  <si>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</si>
  <si>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</si>
  <si>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</si>
  <si>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</si>
  <si>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</si>
  <si>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</si>
  <si>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</si>
  <si>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</si>
  <si>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</si>
  <si>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</si>
  <si>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</si>
  <si>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</si>
  <si>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</si>
  <si>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</si>
  <si>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СТ-052381</t>
  </si>
  <si>
    <t>Установка измерительного комплекса г. Михайловск, ул. Сергея Васильева, к/н 26:11:020401:10077 по ТУ 432/2025/МИХ от 06.06.2025 (оп. № 2 ВЛ-0,4 кВ Ф-1 ТП-37/216, заявитель Рамазанов А.К.)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</si>
</sst>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5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6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7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8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9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10</v>
      </c>
      <c r="B20" s="26" t="s">
        <v>11</v>
      </c>
      <c r="C20" s="51" t="s">
        <v>12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13</v>
      </c>
      <c r="C22" s="52" t="str">
        <f>A9</f>
        <v>Филиал ГУП СК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14</v>
      </c>
      <c r="C23" s="52" t="s">
        <v>15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16</v>
      </c>
      <c r="C24" s="55" t="s">
        <v>17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18</v>
      </c>
      <c r="C25" s="55" t="s">
        <v>19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20</v>
      </c>
      <c r="C26" s="55" t="s">
        <v>21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22</v>
      </c>
      <c r="C27" s="56" t="s">
        <v>23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24</v>
      </c>
      <c r="C28" s="52" t="s">
        <v>17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25</v>
      </c>
      <c r="C29" s="52" t="s">
        <v>15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26</v>
      </c>
      <c r="C30" s="60" t="s">
        <v>27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28</v>
      </c>
      <c r="C31" s="55" t="s">
        <v>29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30</v>
      </c>
      <c r="B32" s="62" t="s">
        <v>31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32</v>
      </c>
      <c r="B33" s="26" t="s">
        <v>33</v>
      </c>
      <c r="C33" s="26" t="s">
        <v>34</v>
      </c>
      <c r="D33" s="26" t="s">
        <v>35</v>
      </c>
      <c r="E33" s="26" t="s">
        <v>36</v>
      </c>
      <c r="F33" s="26" t="s">
        <v>37</v>
      </c>
      <c r="G33" s="26" t="s">
        <v>38</v>
      </c>
      <c r="H33" s="26" t="s">
        <v>39</v>
      </c>
    </row>
    <row r="34" spans="1:8" ht="31.5" x14ac:dyDescent="0.25">
      <c r="A34" s="31" t="s">
        <v>40</v>
      </c>
      <c r="B34" s="27" t="s">
        <v>41</v>
      </c>
      <c r="C34" s="32" t="s">
        <v>42</v>
      </c>
      <c r="D34" s="32" t="s">
        <v>42</v>
      </c>
      <c r="E34" s="32" t="s">
        <v>42</v>
      </c>
      <c r="F34" s="32" t="s">
        <v>42</v>
      </c>
      <c r="G34" s="32" t="s">
        <v>42</v>
      </c>
      <c r="H34" s="32" t="s">
        <v>42</v>
      </c>
    </row>
    <row r="35" spans="1:8" ht="15.75" x14ac:dyDescent="0.25">
      <c r="A35" s="31" t="s">
        <v>43</v>
      </c>
      <c r="B35" s="27" t="s">
        <v>44</v>
      </c>
      <c r="C35" s="41" t="s">
        <v>45</v>
      </c>
      <c r="D35" s="32">
        <v>100</v>
      </c>
      <c r="E35" s="32" t="s">
        <v>42</v>
      </c>
      <c r="F35" s="32" t="s">
        <v>42</v>
      </c>
      <c r="G35" s="33" t="s">
        <v>46</v>
      </c>
      <c r="H35" s="34" t="s">
        <v>47</v>
      </c>
    </row>
    <row r="36" spans="1:8" ht="15.75" x14ac:dyDescent="0.25">
      <c r="A36" s="31"/>
      <c r="B36" s="27" t="s">
        <v>48</v>
      </c>
      <c r="C36" s="32" t="s">
        <v>42</v>
      </c>
      <c r="D36" s="32" t="s">
        <v>42</v>
      </c>
      <c r="E36" s="42">
        <f>F36*1.2</f>
        <v>1.3574867999999999E-2</v>
      </c>
      <c r="F36" s="42">
        <f>11312.39/1000000</f>
        <v>1.1312389999999999E-2</v>
      </c>
      <c r="G36" s="32" t="s">
        <v>42</v>
      </c>
      <c r="H36" s="32" t="s">
        <v>42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49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50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ГУП СК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6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СТ-052381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Установка измерительного комплекса г. Михайловск, ул. Сергея Васильева, к/н 26:11:020401:10077 по ТУ 432/2025/МИХ от 06.06.2025 (оп. № 2 ВЛ-0,4 кВ Ф-1 ТП-37/216, заявитель Рамазанов А.К.)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8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51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10</v>
      </c>
      <c r="B19" s="69" t="s">
        <v>52</v>
      </c>
      <c r="C19" s="69"/>
      <c r="D19" s="69" t="s">
        <v>53</v>
      </c>
      <c r="E19" s="69" t="s">
        <v>54</v>
      </c>
      <c r="F19" s="69"/>
      <c r="G19" s="69" t="s">
        <v>55</v>
      </c>
      <c r="H19" s="69"/>
      <c r="I19" s="69" t="s">
        <v>56</v>
      </c>
      <c r="J19" s="69"/>
      <c r="K19" s="69" t="s">
        <v>57</v>
      </c>
      <c r="L19" s="69" t="s">
        <v>58</v>
      </c>
      <c r="M19" s="69"/>
      <c r="N19" s="69" t="s">
        <v>59</v>
      </c>
      <c r="O19" s="69"/>
      <c r="P19" s="69" t="s">
        <v>60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61</v>
      </c>
      <c r="C21" s="5" t="s">
        <v>62</v>
      </c>
      <c r="D21" s="71"/>
      <c r="E21" s="5" t="s">
        <v>61</v>
      </c>
      <c r="F21" s="5" t="s">
        <v>62</v>
      </c>
      <c r="G21" s="5" t="s">
        <v>61</v>
      </c>
      <c r="H21" s="5" t="s">
        <v>62</v>
      </c>
      <c r="I21" s="5" t="s">
        <v>61</v>
      </c>
      <c r="J21" s="5" t="s">
        <v>62</v>
      </c>
      <c r="K21" s="5" t="s">
        <v>61</v>
      </c>
      <c r="L21" s="5" t="s">
        <v>61</v>
      </c>
      <c r="M21" s="5" t="s">
        <v>62</v>
      </c>
      <c r="N21" s="5" t="s">
        <v>61</v>
      </c>
      <c r="O21" s="5" t="s">
        <v>62</v>
      </c>
      <c r="P21" s="5" t="s">
        <v>61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63</v>
      </c>
    </row>
    <row r="4" spans="1:22" s="1" customFormat="1" ht="15.75" x14ac:dyDescent="0.25">
      <c r="B4" s="64" t="s">
        <v>64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50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ГУП СК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6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СТ-052381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Установка измерительного комплекса г. Михайловск, ул. Сергея Васильева, к/н 26:11:020401:10077 по ТУ 432/2025/МИХ от 06.06.2025 (оп. № 2 ВЛ-0,4 кВ Ф-1 ТП-37/216, заявитель Рамазанов А.К.)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8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65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10</v>
      </c>
      <c r="B19" s="69" t="s">
        <v>66</v>
      </c>
      <c r="C19" s="69"/>
      <c r="D19" s="69" t="s">
        <v>67</v>
      </c>
      <c r="E19" s="69"/>
      <c r="F19" s="74" t="s">
        <v>68</v>
      </c>
      <c r="G19" s="74"/>
      <c r="H19" s="74"/>
      <c r="I19" s="74"/>
      <c r="J19" s="69" t="s">
        <v>69</v>
      </c>
      <c r="K19" s="69" t="s">
        <v>70</v>
      </c>
      <c r="L19" s="69"/>
      <c r="M19" s="69" t="s">
        <v>71</v>
      </c>
      <c r="N19" s="69"/>
      <c r="O19" s="69" t="s">
        <v>72</v>
      </c>
      <c r="P19" s="69"/>
      <c r="Q19" s="69" t="s">
        <v>73</v>
      </c>
      <c r="R19" s="69"/>
      <c r="S19" s="69" t="s">
        <v>74</v>
      </c>
      <c r="T19" s="69" t="s">
        <v>75</v>
      </c>
      <c r="U19" s="69" t="s">
        <v>76</v>
      </c>
      <c r="V19" s="69" t="s">
        <v>77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78</v>
      </c>
      <c r="G20" s="74"/>
      <c r="H20" s="74" t="s">
        <v>79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61</v>
      </c>
      <c r="C21" s="5" t="s">
        <v>62</v>
      </c>
      <c r="D21" s="5" t="s">
        <v>61</v>
      </c>
      <c r="E21" s="5" t="s">
        <v>62</v>
      </c>
      <c r="F21" s="5" t="s">
        <v>61</v>
      </c>
      <c r="G21" s="5" t="s">
        <v>62</v>
      </c>
      <c r="H21" s="5" t="s">
        <v>61</v>
      </c>
      <c r="I21" s="5" t="s">
        <v>62</v>
      </c>
      <c r="J21" s="5" t="s">
        <v>61</v>
      </c>
      <c r="K21" s="5" t="s">
        <v>61</v>
      </c>
      <c r="L21" s="5" t="s">
        <v>62</v>
      </c>
      <c r="M21" s="5" t="s">
        <v>61</v>
      </c>
      <c r="N21" s="5" t="s">
        <v>62</v>
      </c>
      <c r="O21" s="5" t="s">
        <v>61</v>
      </c>
      <c r="P21" s="5" t="s">
        <v>62</v>
      </c>
      <c r="Q21" s="5" t="s">
        <v>61</v>
      </c>
      <c r="R21" s="5" t="s">
        <v>62</v>
      </c>
      <c r="S21" s="5" t="s">
        <v>61</v>
      </c>
      <c r="T21" s="5" t="s">
        <v>61</v>
      </c>
      <c r="U21" s="5" t="s">
        <v>61</v>
      </c>
      <c r="V21" s="5" t="s">
        <v>61</v>
      </c>
      <c r="W21" s="5" t="s">
        <v>62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46</v>
      </c>
      <c r="B23" s="7" t="s">
        <v>46</v>
      </c>
      <c r="C23" s="7" t="s">
        <v>46</v>
      </c>
      <c r="D23" s="7" t="s">
        <v>46</v>
      </c>
      <c r="E23" s="7" t="s">
        <v>46</v>
      </c>
      <c r="F23" s="7" t="s">
        <v>46</v>
      </c>
      <c r="G23" s="7" t="s">
        <v>46</v>
      </c>
      <c r="H23" s="7" t="s">
        <v>46</v>
      </c>
      <c r="I23" s="7" t="s">
        <v>46</v>
      </c>
      <c r="J23" s="7" t="s">
        <v>46</v>
      </c>
      <c r="K23" s="7" t="s">
        <v>46</v>
      </c>
      <c r="L23" s="7" t="s">
        <v>46</v>
      </c>
      <c r="M23" s="7" t="s">
        <v>46</v>
      </c>
      <c r="N23" s="7" t="s">
        <v>46</v>
      </c>
      <c r="O23" s="7" t="s">
        <v>46</v>
      </c>
      <c r="P23" s="7" t="s">
        <v>46</v>
      </c>
      <c r="Q23" s="7" t="s">
        <v>46</v>
      </c>
      <c r="R23" s="7" t="s">
        <v>46</v>
      </c>
      <c r="S23" s="7" t="s">
        <v>46</v>
      </c>
      <c r="T23" s="7" t="s">
        <v>46</v>
      </c>
      <c r="U23" s="7" t="s">
        <v>46</v>
      </c>
      <c r="V23" s="7" t="s">
        <v>46</v>
      </c>
      <c r="W23" s="7" t="s">
        <v>46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2025-08-29T11:22:07Z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